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e4bffbfaddc3628a/Recruiter Pipeline Project/"/>
    </mc:Choice>
  </mc:AlternateContent>
  <xr:revisionPtr revIDLastSave="108" documentId="8_{AA8648B5-C136-4ADD-9BBD-49B7A198BD3A}" xr6:coauthVersionLast="47" xr6:coauthVersionMax="47" xr10:uidLastSave="{736A70B8-E62B-4070-B0C1-90A679D76E17}"/>
  <bookViews>
    <workbookView xWindow="-120" yWindow="-120" windowWidth="29040" windowHeight="15720" tabRatio="500" activeTab="1" xr2:uid="{00000000-000D-0000-FFFF-FFFF00000000}"/>
  </bookViews>
  <sheets>
    <sheet name="How to Use" sheetId="1" r:id="rId1"/>
    <sheet name="ATS Scorecard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8" i="2" l="1"/>
  <c r="H38" i="2"/>
  <c r="G38" i="2"/>
  <c r="F38" i="2"/>
  <c r="I36" i="2"/>
  <c r="H36" i="2"/>
  <c r="G36" i="2"/>
  <c r="F36" i="2"/>
  <c r="I35" i="2"/>
  <c r="H35" i="2"/>
  <c r="H37" i="2" s="1"/>
  <c r="G35" i="2"/>
  <c r="G37" i="2" s="1"/>
  <c r="F35" i="2"/>
  <c r="F37" i="2" s="1"/>
  <c r="I37" i="2" l="1"/>
  <c r="F39" i="2"/>
  <c r="G39" i="2"/>
  <c r="H39" i="2"/>
  <c r="I39" i="2"/>
  <c r="I40" i="2" l="1"/>
  <c r="H40" i="2"/>
  <c r="G40" i="2"/>
  <c r="F40" i="2"/>
</calcChain>
</file>

<file path=xl/sharedStrings.xml><?xml version="1.0" encoding="utf-8"?>
<sst xmlns="http://schemas.openxmlformats.org/spreadsheetml/2006/main" count="114" uniqueCount="94">
  <si>
    <t>ATS Selection Scorecard — How to Use</t>
  </si>
  <si>
    <t>Part of your recruiting playbook · the north-star tool for choosing an ATS</t>
  </si>
  <si>
    <t>What this is</t>
  </si>
  <si>
    <t>A scoring tool to compare ATS options against the criteria that keep your playbook portable. It exists so the decision is made on principle, not sales pitches — and so anyone can run it after you, exactly the same way.</t>
  </si>
  <si>
    <t>The 3-step method</t>
  </si>
  <si>
    <t>1.  On the 'ATS Scorecard' tab, type the names of the ATS options you're comparing in the yellow header cells (up to 4).</t>
  </si>
  <si>
    <t>2.  Score every criterion from 0 to 5 for each ATS (scale below). The sheet does all the math.</t>
  </si>
  <si>
    <t>3.  Read the RESULTS block at the bottom: dealbreakers are checked first, then the eligible options are ranked.</t>
  </si>
  <si>
    <t>The scoring scale (0–5)</t>
  </si>
  <si>
    <t>0  =  Not supported / fails completely</t>
  </si>
  <si>
    <t>1  =  Poor</t>
  </si>
  <si>
    <t>2  =  Below average</t>
  </si>
  <si>
    <t>3  =  Adequate — meets the basic need</t>
  </si>
  <si>
    <t>4  =  Good</t>
  </si>
  <si>
    <t>5  =  Excellent / best-in-class</t>
  </si>
  <si>
    <t>What 'Weight' means</t>
  </si>
  <si>
    <t>Each criterion carries a weight so the things that matter most count more:</t>
  </si>
  <si>
    <t>3  =  Critical      2  =  Important      1  =  Nice-to-have</t>
  </si>
  <si>
    <t>Dealbreakers — read this</t>
  </si>
  <si>
    <t>Two criteria are marked 'Yes' under Dealbreaker: an Open API and One-click bulk data export. These are your non-negotiables — they're what let you plug your automation in, and what let you LEAVE without being trapped. If you score an ATS 0 on either one, the sheet automatically marks it ❌ DISQUALIFIED, no matter how high it scores elsewhere. That is intentional. A high score on a tool you can't escape is a trap, not a win.</t>
  </si>
  <si>
    <t>The decision rule</t>
  </si>
  <si>
    <t>Pass both dealbreakers  →  then the eligible option with the highest Score % wins (⭐ BEST FIT). Treat the score as a strong guide, not a dictator — if two are close, trust your judgment on the tie-breakers that matter to your team.</t>
  </si>
  <si>
    <t>Why it's the north star</t>
  </si>
  <si>
    <t>Re-run this every time you evaluate a new ATS, now or years from now. The body (the ATS) can change; these criteria — the brain — stay constant. That consistency is what protects the whole playbook downstream.</t>
  </si>
  <si>
    <t>ATS Selection Scorecard</t>
  </si>
  <si>
    <t>Score each option 0–5 · weighted automatically · dealbreakers disqualify on their own</t>
  </si>
  <si>
    <t>#</t>
  </si>
  <si>
    <t>Criterion</t>
  </si>
  <si>
    <t>What it means (plain English)</t>
  </si>
  <si>
    <t>Weight</t>
  </si>
  <si>
    <t>Dealbreaker?</t>
  </si>
  <si>
    <t>A. Portability &amp; Data Ownership  —  can you plug in, and can you leave?</t>
  </si>
  <si>
    <t>Open, documented API</t>
  </si>
  <si>
    <t>A standard 'socket' that lets outside tools connect and exchange data automatically. No API = walled garden.</t>
  </si>
  <si>
    <t>Yes</t>
  </si>
  <si>
    <t>One-click bulk data export</t>
  </si>
  <si>
    <t>You can pull ALL your candidate data out yourself, anytime, in one go. The ultimate 'never trapped' test.</t>
  </si>
  <si>
    <t>Webhook support</t>
  </si>
  <si>
    <t>The ATS instantly PUSHES events out ('new applicant!') to trigger your automations in real time.</t>
  </si>
  <si>
    <t>No</t>
  </si>
  <si>
    <t>Standard export formats (CSV / JSON)</t>
  </si>
  <si>
    <t>Exported data arrives in common formats any tool can read — not a proprietary file only they can open.</t>
  </si>
  <si>
    <t>You retain ownership of your data</t>
  </si>
  <si>
    <t>Contract clearly states the candidate data is yours, with no fees or friction to retrieve or delete it.</t>
  </si>
  <si>
    <t>B. Integration &amp; Automation Readiness</t>
  </si>
  <si>
    <t>Pre-built connectors / app marketplace</t>
  </si>
  <si>
    <t>A library of ready-made integrations so you're not building every connection from scratch.</t>
  </si>
  <si>
    <t>Works with neutral orchestration tools</t>
  </si>
  <si>
    <t>Connects to no-code 'glue' platforms (e.g., Zapier, Make) where your portable logic lives.</t>
  </si>
  <si>
    <t>Native AI / agent capability</t>
  </si>
  <si>
    <t>Built-in AI helpers — nice to have, but only valuable if reachable via API so it stays optional.</t>
  </si>
  <si>
    <t>Resume parsing &amp; candidate matching</t>
  </si>
  <si>
    <t>Automatically reads resumes and scores candidates against the role.</t>
  </si>
  <si>
    <t>C. Configurability</t>
  </si>
  <si>
    <t>Customizable pipeline stages</t>
  </si>
  <si>
    <t>You shape the hiring stages to YOUR process, instead of bending to theirs.</t>
  </si>
  <si>
    <t>Custom fields</t>
  </si>
  <si>
    <t>Add your own data fields to match your standard candidate record.</t>
  </si>
  <si>
    <t>Role-based permissions &amp; approvals</t>
  </si>
  <si>
    <t>Control who can see and do what — and require human sign-off on key steps.</t>
  </si>
  <si>
    <t>D. Candidate Experience</t>
  </si>
  <si>
    <t>Multi-channel candidate comms</t>
  </si>
  <si>
    <t>Reach candidates via email and SMS from inside the system.</t>
  </si>
  <si>
    <t>Candidate self-service &amp; status visibility</t>
  </si>
  <si>
    <t>Candidates see where they stand without emailing you — kills the 'black hole' feeling.</t>
  </si>
  <si>
    <t>Branded, mobile-friendly application</t>
  </si>
  <si>
    <t>A clean, on-brand, phone-friendly apply flow so good candidates don't drop off.</t>
  </si>
  <si>
    <t>E. Compliance &amp; Security</t>
  </si>
  <si>
    <t>Compliance tooling (EEO, audit logs)</t>
  </si>
  <si>
    <t>Built-in records and reporting to support fair-hiring and legal requirements.</t>
  </si>
  <si>
    <t>Security certifications (e.g., SOC 2)</t>
  </si>
  <si>
    <t>Independent proof they protect your data properly.</t>
  </si>
  <si>
    <t>Supports human-in-the-loop decisions</t>
  </si>
  <si>
    <t>Lets a human approve/reject — never fully automated hiring calls (key in California).</t>
  </si>
  <si>
    <t>F. Operations &amp; Cost</t>
  </si>
  <si>
    <t>Transparent, predictable pricing</t>
  </si>
  <si>
    <t>You can forecast the bill. Watch for usage-based costs that spike at higher volume.</t>
  </si>
  <si>
    <t>Scales with hiring volume</t>
  </si>
  <si>
    <t>Handles 20–50 hires/month and beyond without painful price jumps or slowdowns.</t>
  </si>
  <si>
    <t>Quality of support &amp; documentation</t>
  </si>
  <si>
    <t>Responsive help and clear guides — you'll need them during setup.</t>
  </si>
  <si>
    <t>Reasonable implementation effort</t>
  </si>
  <si>
    <t>Time and work to get live is manageable, not a 6-month project.</t>
  </si>
  <si>
    <t>RESULTS</t>
  </si>
  <si>
    <t>Weighted Score</t>
  </si>
  <si>
    <t>Maximum Possible Score</t>
  </si>
  <si>
    <t>Overall Score %</t>
  </si>
  <si>
    <t>Dealbreaker Check</t>
  </si>
  <si>
    <t>(internal ranking helper)</t>
  </si>
  <si>
    <t>VERDICT</t>
  </si>
  <si>
    <t>Target Recruit</t>
  </si>
  <si>
    <t>Ashby</t>
  </si>
  <si>
    <t>Greenhouse</t>
  </si>
  <si>
    <t>Lever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</si>
</sst>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charset val="1"/>
    </font>
    <font>
      <b/>
      <sz val="18"/>
      <color rgb="FFFFFFFF"/>
      <name val="Arial"/>
      <charset val="1"/>
    </font>
    <font>
      <sz val="10"/>
      <color rgb="FFFFFFFF"/>
      <name val="Arial"/>
      <charset val="1"/>
    </font>
    <font>
      <b/>
      <sz val="12"/>
      <color rgb="FF1F3864"/>
      <name val="Arial"/>
      <charset val="1"/>
    </font>
    <font>
      <sz val="10"/>
      <color rgb="FF000000"/>
      <name val="Arial"/>
      <charset val="1"/>
    </font>
    <font>
      <b/>
      <sz val="10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FFFFFF"/>
      <name val="Arial"/>
      <charset val="1"/>
    </font>
    <font>
      <sz val="9"/>
      <color rgb="FF000000"/>
      <name val="Arial"/>
      <charset val="1"/>
    </font>
    <font>
      <b/>
      <sz val="10"/>
      <color rgb="FF9C0006"/>
      <name val="Arial"/>
      <charset val="1"/>
    </font>
    <font>
      <b/>
      <sz val="12"/>
      <color rgb="FFFFFFFF"/>
      <name val="Arial"/>
      <charset val="1"/>
    </font>
    <font>
      <b/>
      <sz val="12"/>
      <color rgb="FF000000"/>
      <name val="Arial"/>
      <charset val="1"/>
    </font>
    <font>
      <b/>
      <sz val="11"/>
      <color rgb="FF00000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F5496"/>
        <bgColor rgb="FF1F3864"/>
      </patternFill>
    </fill>
    <fill>
      <patternFill patternType="solid">
        <fgColor rgb="FFFFF2CC"/>
        <bgColor rgb="FFFFFFFF"/>
      </patternFill>
    </fill>
    <fill>
      <patternFill patternType="solid">
        <fgColor rgb="FF8EAADB"/>
        <bgColor rgb="FF969696"/>
      </patternFill>
    </fill>
    <fill>
      <patternFill patternType="solid">
        <fgColor rgb="FFFFC7CE"/>
        <bgColor rgb="FFD9E2F3"/>
      </patternFill>
    </fill>
    <fill>
      <patternFill patternType="solid">
        <fgColor rgb="FFD9E2F3"/>
        <bgColor rgb="FFC6EFCE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7" fillId="2" borderId="1" xfId="0" applyFont="1" applyFill="1" applyBorder="1" applyAlignment="1">
      <alignment horizontal="right" vertical="center"/>
    </xf>
    <xf numFmtId="0" fontId="6" fillId="7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11" fillId="7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b/>
        <color rgb="FF9C0006"/>
        <name val="Arial"/>
        <charset val="1"/>
      </font>
      <fill>
        <patternFill>
          <bgColor rgb="FFFFC7CE"/>
        </patternFill>
      </fill>
    </dxf>
    <dxf>
      <font>
        <b/>
        <color rgb="FF006100"/>
        <name val="Arial"/>
        <charset val="1"/>
      </font>
      <fill>
        <patternFill>
          <bgColor rgb="FFC6EFCE"/>
        </patternFill>
      </fill>
    </dxf>
    <dxf>
      <font>
        <color rgb="FF006100"/>
        <name val="Arial"/>
        <charset val="1"/>
      </font>
      <fill>
        <patternFill>
          <bgColor rgb="FFC6EFCE"/>
        </patternFill>
      </fill>
    </dxf>
    <dxf>
      <font>
        <b/>
        <color rgb="FF9C0006"/>
        <name val="Arial"/>
        <charset val="1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BFBFBF"/>
      <rgbColor rgb="FF808080"/>
      <rgbColor rgb="FF8EAADB"/>
      <rgbColor rgb="FF993366"/>
      <rgbColor rgb="FFFFF2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31"/>
  <sheetViews>
    <sheetView showGridLines="0" topLeftCell="A2" zoomScaleNormal="100" workbookViewId="0"/>
  </sheetViews>
  <sheetFormatPr defaultColWidth="8.7109375" defaultRowHeight="15" x14ac:dyDescent="0.25"/>
  <cols>
    <col min="1" max="1" width="3" customWidth="1"/>
    <col min="2" max="2" width="100" customWidth="1"/>
  </cols>
  <sheetData>
    <row r="1" spans="2:2" ht="30" customHeight="1" x14ac:dyDescent="0.25">
      <c r="B1" s="7" t="s">
        <v>0</v>
      </c>
    </row>
    <row r="2" spans="2:2" ht="19.5" customHeight="1" x14ac:dyDescent="0.25">
      <c r="B2" s="8" t="s">
        <v>1</v>
      </c>
    </row>
    <row r="3" spans="2:2" ht="6" customHeight="1" x14ac:dyDescent="0.25"/>
    <row r="4" spans="2:2" ht="21.75" customHeight="1" x14ac:dyDescent="0.25">
      <c r="B4" s="9" t="s">
        <v>2</v>
      </c>
    </row>
    <row r="5" spans="2:2" ht="45" customHeight="1" x14ac:dyDescent="0.25">
      <c r="B5" s="10" t="s">
        <v>3</v>
      </c>
    </row>
    <row r="6" spans="2:2" ht="6" customHeight="1" x14ac:dyDescent="0.25"/>
    <row r="7" spans="2:2" ht="21.75" customHeight="1" x14ac:dyDescent="0.25">
      <c r="B7" s="9" t="s">
        <v>4</v>
      </c>
    </row>
    <row r="8" spans="2:2" ht="30" customHeight="1" x14ac:dyDescent="0.25">
      <c r="B8" s="10" t="s">
        <v>5</v>
      </c>
    </row>
    <row r="9" spans="2:2" ht="15" customHeight="1" x14ac:dyDescent="0.25">
      <c r="B9" s="10" t="s">
        <v>6</v>
      </c>
    </row>
    <row r="10" spans="2:2" ht="30" customHeight="1" x14ac:dyDescent="0.25">
      <c r="B10" s="10" t="s">
        <v>7</v>
      </c>
    </row>
    <row r="11" spans="2:2" ht="6" customHeight="1" x14ac:dyDescent="0.25"/>
    <row r="12" spans="2:2" ht="21.75" customHeight="1" x14ac:dyDescent="0.25">
      <c r="B12" s="9" t="s">
        <v>8</v>
      </c>
    </row>
    <row r="13" spans="2:2" ht="15" customHeight="1" x14ac:dyDescent="0.25">
      <c r="B13" s="10" t="s">
        <v>9</v>
      </c>
    </row>
    <row r="14" spans="2:2" ht="15" customHeight="1" x14ac:dyDescent="0.25">
      <c r="B14" s="10" t="s">
        <v>10</v>
      </c>
    </row>
    <row r="15" spans="2:2" ht="15" customHeight="1" x14ac:dyDescent="0.25">
      <c r="B15" s="10" t="s">
        <v>11</v>
      </c>
    </row>
    <row r="16" spans="2:2" ht="15" customHeight="1" x14ac:dyDescent="0.25">
      <c r="B16" s="10" t="s">
        <v>12</v>
      </c>
    </row>
    <row r="17" spans="2:2" ht="15" customHeight="1" x14ac:dyDescent="0.25">
      <c r="B17" s="10" t="s">
        <v>13</v>
      </c>
    </row>
    <row r="18" spans="2:2" ht="15" customHeight="1" x14ac:dyDescent="0.25">
      <c r="B18" s="10" t="s">
        <v>14</v>
      </c>
    </row>
    <row r="19" spans="2:2" ht="6" customHeight="1" x14ac:dyDescent="0.25"/>
    <row r="20" spans="2:2" ht="21.75" customHeight="1" x14ac:dyDescent="0.25">
      <c r="B20" s="9" t="s">
        <v>15</v>
      </c>
    </row>
    <row r="21" spans="2:2" ht="15" customHeight="1" x14ac:dyDescent="0.25">
      <c r="B21" s="10" t="s">
        <v>16</v>
      </c>
    </row>
    <row r="22" spans="2:2" ht="15" customHeight="1" x14ac:dyDescent="0.25">
      <c r="B22" s="10" t="s">
        <v>17</v>
      </c>
    </row>
    <row r="23" spans="2:2" ht="6" customHeight="1" x14ac:dyDescent="0.25"/>
    <row r="24" spans="2:2" ht="21.75" customHeight="1" x14ac:dyDescent="0.25">
      <c r="B24" s="9" t="s">
        <v>18</v>
      </c>
    </row>
    <row r="25" spans="2:2" ht="75" customHeight="1" x14ac:dyDescent="0.25">
      <c r="B25" s="10" t="s">
        <v>19</v>
      </c>
    </row>
    <row r="26" spans="2:2" ht="6" customHeight="1" x14ac:dyDescent="0.25"/>
    <row r="27" spans="2:2" ht="21.75" customHeight="1" x14ac:dyDescent="0.25">
      <c r="B27" s="9" t="s">
        <v>20</v>
      </c>
    </row>
    <row r="28" spans="2:2" ht="45" customHeight="1" x14ac:dyDescent="0.25">
      <c r="B28" s="10" t="s">
        <v>21</v>
      </c>
    </row>
    <row r="29" spans="2:2" ht="6" customHeight="1" x14ac:dyDescent="0.25"/>
    <row r="30" spans="2:2" ht="21.75" customHeight="1" x14ac:dyDescent="0.25">
      <c r="B30" s="9" t="s">
        <v>22</v>
      </c>
    </row>
    <row r="31" spans="2:2" ht="45" customHeight="1" x14ac:dyDescent="0.25">
      <c r="B31" s="10" t="s">
        <v>23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showGridLines="0" tabSelected="1" zoomScaleNormal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D29" sqref="D29"/>
    </sheetView>
  </sheetViews>
  <sheetFormatPr defaultColWidth="8.7109375" defaultRowHeight="15" x14ac:dyDescent="0.25"/>
  <cols>
    <col min="1" max="1" width="4" customWidth="1"/>
    <col min="2" max="2" width="34" customWidth="1"/>
    <col min="3" max="3" width="58" customWidth="1"/>
    <col min="4" max="4" width="8" customWidth="1"/>
    <col min="5" max="5" width="13" customWidth="1"/>
    <col min="6" max="9" width="17" customWidth="1"/>
  </cols>
  <sheetData>
    <row r="1" spans="1:9" ht="30" customHeight="1" x14ac:dyDescent="0.25">
      <c r="A1" s="6" t="s">
        <v>24</v>
      </c>
      <c r="B1" s="6"/>
      <c r="C1" s="6"/>
      <c r="D1" s="6"/>
      <c r="E1" s="6"/>
      <c r="F1" s="6"/>
      <c r="G1" s="6"/>
      <c r="H1" s="6"/>
      <c r="I1" s="6"/>
    </row>
    <row r="2" spans="1:9" ht="18" customHeight="1" x14ac:dyDescent="0.25">
      <c r="A2" s="5" t="s">
        <v>25</v>
      </c>
      <c r="B2" s="5"/>
      <c r="C2" s="5"/>
      <c r="D2" s="5"/>
      <c r="E2" s="5"/>
      <c r="F2" s="5"/>
      <c r="G2" s="5"/>
      <c r="H2" s="5"/>
      <c r="I2" s="5"/>
    </row>
    <row r="3" spans="1:9" ht="6" customHeight="1" x14ac:dyDescent="0.25"/>
    <row r="4" spans="1:9" ht="30" customHeight="1" x14ac:dyDescent="0.25">
      <c r="A4" s="11" t="s">
        <v>26</v>
      </c>
      <c r="B4" s="11" t="s">
        <v>27</v>
      </c>
      <c r="C4" s="11" t="s">
        <v>28</v>
      </c>
      <c r="D4" s="11" t="s">
        <v>29</v>
      </c>
      <c r="E4" s="11" t="s">
        <v>30</v>
      </c>
      <c r="F4" s="12" t="s">
        <v>90</v>
      </c>
      <c r="G4" s="12" t="s">
        <v>91</v>
      </c>
      <c r="H4" s="12" t="s">
        <v>92</v>
      </c>
      <c r="I4" s="12" t="s">
        <v>93</v>
      </c>
    </row>
    <row r="5" spans="1:9" ht="19.5" customHeight="1" x14ac:dyDescent="0.25">
      <c r="A5" s="4" t="s">
        <v>31</v>
      </c>
      <c r="B5" s="4"/>
      <c r="C5" s="4"/>
      <c r="D5" s="4"/>
      <c r="E5" s="4"/>
      <c r="F5" s="4"/>
      <c r="G5" s="4"/>
      <c r="H5" s="4"/>
      <c r="I5" s="4"/>
    </row>
    <row r="6" spans="1:9" ht="30" customHeight="1" x14ac:dyDescent="0.25">
      <c r="A6" s="13">
        <v>1</v>
      </c>
      <c r="B6" s="14" t="s">
        <v>32</v>
      </c>
      <c r="C6" s="15" t="s">
        <v>33</v>
      </c>
      <c r="D6" s="13">
        <v>3</v>
      </c>
      <c r="E6" s="16" t="s">
        <v>34</v>
      </c>
      <c r="F6" s="17">
        <v>5</v>
      </c>
      <c r="G6" s="17">
        <v>5</v>
      </c>
      <c r="H6" s="17">
        <v>5</v>
      </c>
      <c r="I6" s="17">
        <v>5</v>
      </c>
    </row>
    <row r="7" spans="1:9" ht="30" customHeight="1" x14ac:dyDescent="0.25">
      <c r="A7" s="13">
        <v>2</v>
      </c>
      <c r="B7" s="14" t="s">
        <v>35</v>
      </c>
      <c r="C7" s="15" t="s">
        <v>36</v>
      </c>
      <c r="D7" s="13">
        <v>3</v>
      </c>
      <c r="E7" s="16" t="s">
        <v>34</v>
      </c>
      <c r="F7" s="17">
        <v>4</v>
      </c>
      <c r="G7" s="17">
        <v>4</v>
      </c>
      <c r="H7" s="17">
        <v>4</v>
      </c>
      <c r="I7" s="17">
        <v>4</v>
      </c>
    </row>
    <row r="8" spans="1:9" ht="30" customHeight="1" x14ac:dyDescent="0.25">
      <c r="A8" s="13">
        <v>3</v>
      </c>
      <c r="B8" s="14" t="s">
        <v>37</v>
      </c>
      <c r="C8" s="15" t="s">
        <v>38</v>
      </c>
      <c r="D8" s="13">
        <v>3</v>
      </c>
      <c r="E8" s="13" t="s">
        <v>39</v>
      </c>
      <c r="F8" s="17">
        <v>4</v>
      </c>
      <c r="G8" s="17">
        <v>5</v>
      </c>
      <c r="H8" s="17">
        <v>5</v>
      </c>
      <c r="I8" s="17">
        <v>5</v>
      </c>
    </row>
    <row r="9" spans="1:9" ht="30" customHeight="1" x14ac:dyDescent="0.25">
      <c r="A9" s="13">
        <v>4</v>
      </c>
      <c r="B9" s="14" t="s">
        <v>40</v>
      </c>
      <c r="C9" s="15" t="s">
        <v>41</v>
      </c>
      <c r="D9" s="13">
        <v>2</v>
      </c>
      <c r="E9" s="13" t="s">
        <v>39</v>
      </c>
      <c r="F9" s="17">
        <v>5</v>
      </c>
      <c r="G9" s="17">
        <v>4</v>
      </c>
      <c r="H9" s="17">
        <v>3</v>
      </c>
      <c r="I9" s="17">
        <v>3</v>
      </c>
    </row>
    <row r="10" spans="1:9" ht="30" customHeight="1" x14ac:dyDescent="0.25">
      <c r="A10" s="13">
        <v>5</v>
      </c>
      <c r="B10" s="14" t="s">
        <v>42</v>
      </c>
      <c r="C10" s="15" t="s">
        <v>43</v>
      </c>
      <c r="D10" s="13">
        <v>2</v>
      </c>
      <c r="E10" s="16" t="s">
        <v>34</v>
      </c>
      <c r="F10" s="17">
        <v>5</v>
      </c>
      <c r="G10" s="17">
        <v>4</v>
      </c>
      <c r="H10" s="17">
        <v>3</v>
      </c>
      <c r="I10" s="17">
        <v>3</v>
      </c>
    </row>
    <row r="11" spans="1:9" ht="19.5" customHeight="1" x14ac:dyDescent="0.25">
      <c r="A11" s="4" t="s">
        <v>44</v>
      </c>
      <c r="B11" s="4"/>
      <c r="C11" s="4"/>
      <c r="D11" s="4"/>
      <c r="E11" s="4"/>
      <c r="F11" s="4"/>
      <c r="G11" s="4"/>
      <c r="H11" s="4"/>
      <c r="I11" s="4"/>
    </row>
    <row r="12" spans="1:9" ht="30" customHeight="1" x14ac:dyDescent="0.25">
      <c r="A12" s="13">
        <v>6</v>
      </c>
      <c r="B12" s="14" t="s">
        <v>45</v>
      </c>
      <c r="C12" s="15" t="s">
        <v>46</v>
      </c>
      <c r="D12" s="13">
        <v>2</v>
      </c>
      <c r="E12" s="13" t="s">
        <v>39</v>
      </c>
      <c r="F12" s="17">
        <v>5</v>
      </c>
      <c r="G12" s="17">
        <v>4</v>
      </c>
      <c r="H12" s="17">
        <v>5</v>
      </c>
      <c r="I12" s="17">
        <v>5</v>
      </c>
    </row>
    <row r="13" spans="1:9" ht="30" customHeight="1" x14ac:dyDescent="0.25">
      <c r="A13" s="13">
        <v>7</v>
      </c>
      <c r="B13" s="14" t="s">
        <v>47</v>
      </c>
      <c r="C13" s="15" t="s">
        <v>48</v>
      </c>
      <c r="D13" s="13">
        <v>3</v>
      </c>
      <c r="E13" s="13" t="s">
        <v>39</v>
      </c>
      <c r="F13" s="17">
        <v>5</v>
      </c>
      <c r="G13" s="17">
        <v>5</v>
      </c>
      <c r="H13" s="17">
        <v>5</v>
      </c>
      <c r="I13" s="17">
        <v>5</v>
      </c>
    </row>
    <row r="14" spans="1:9" ht="30" customHeight="1" x14ac:dyDescent="0.25">
      <c r="A14" s="13">
        <v>8</v>
      </c>
      <c r="B14" s="14" t="s">
        <v>49</v>
      </c>
      <c r="C14" s="15" t="s">
        <v>50</v>
      </c>
      <c r="D14" s="13">
        <v>1</v>
      </c>
      <c r="E14" s="13" t="s">
        <v>39</v>
      </c>
      <c r="F14" s="17">
        <v>2</v>
      </c>
      <c r="G14" s="17">
        <v>5</v>
      </c>
      <c r="H14" s="17">
        <v>3</v>
      </c>
      <c r="I14" s="17">
        <v>3</v>
      </c>
    </row>
    <row r="15" spans="1:9" ht="30" customHeight="1" x14ac:dyDescent="0.25">
      <c r="A15" s="13">
        <v>9</v>
      </c>
      <c r="B15" s="14" t="s">
        <v>51</v>
      </c>
      <c r="C15" s="15" t="s">
        <v>52</v>
      </c>
      <c r="D15" s="13">
        <v>2</v>
      </c>
      <c r="E15" s="13" t="s">
        <v>39</v>
      </c>
      <c r="F15" s="17">
        <v>5</v>
      </c>
      <c r="G15" s="17">
        <v>5</v>
      </c>
      <c r="H15" s="17">
        <v>4</v>
      </c>
      <c r="I15" s="17">
        <v>4</v>
      </c>
    </row>
    <row r="16" spans="1:9" ht="19.5" customHeight="1" x14ac:dyDescent="0.25">
      <c r="A16" s="4" t="s">
        <v>53</v>
      </c>
      <c r="B16" s="4"/>
      <c r="C16" s="4"/>
      <c r="D16" s="4"/>
      <c r="E16" s="4"/>
      <c r="F16" s="4"/>
      <c r="G16" s="4"/>
      <c r="H16" s="4"/>
      <c r="I16" s="4"/>
    </row>
    <row r="17" spans="1:9" ht="30" customHeight="1" x14ac:dyDescent="0.25">
      <c r="A17" s="13">
        <v>10</v>
      </c>
      <c r="B17" s="14" t="s">
        <v>54</v>
      </c>
      <c r="C17" s="15" t="s">
        <v>55</v>
      </c>
      <c r="D17" s="13">
        <v>3</v>
      </c>
      <c r="E17" s="13" t="s">
        <v>39</v>
      </c>
      <c r="F17" s="17">
        <v>5</v>
      </c>
      <c r="G17" s="17">
        <v>5</v>
      </c>
      <c r="H17" s="17">
        <v>4</v>
      </c>
      <c r="I17" s="17">
        <v>4</v>
      </c>
    </row>
    <row r="18" spans="1:9" ht="30" customHeight="1" x14ac:dyDescent="0.25">
      <c r="A18" s="13">
        <v>11</v>
      </c>
      <c r="B18" s="14" t="s">
        <v>56</v>
      </c>
      <c r="C18" s="15" t="s">
        <v>57</v>
      </c>
      <c r="D18" s="13">
        <v>2</v>
      </c>
      <c r="E18" s="13" t="s">
        <v>39</v>
      </c>
      <c r="F18" s="17">
        <v>5</v>
      </c>
      <c r="G18" s="17">
        <v>5</v>
      </c>
      <c r="H18" s="17">
        <v>4</v>
      </c>
      <c r="I18" s="17">
        <v>4</v>
      </c>
    </row>
    <row r="19" spans="1:9" ht="30" customHeight="1" x14ac:dyDescent="0.25">
      <c r="A19" s="13">
        <v>12</v>
      </c>
      <c r="B19" s="14" t="s">
        <v>58</v>
      </c>
      <c r="C19" s="15" t="s">
        <v>59</v>
      </c>
      <c r="D19" s="13">
        <v>2</v>
      </c>
      <c r="E19" s="13" t="s">
        <v>39</v>
      </c>
      <c r="F19" s="17">
        <v>5</v>
      </c>
      <c r="G19" s="17">
        <v>5</v>
      </c>
      <c r="H19" s="17">
        <v>4</v>
      </c>
      <c r="I19" s="17">
        <v>4</v>
      </c>
    </row>
    <row r="20" spans="1:9" ht="19.5" customHeight="1" x14ac:dyDescent="0.25">
      <c r="A20" s="4" t="s">
        <v>60</v>
      </c>
      <c r="B20" s="4"/>
      <c r="C20" s="4"/>
      <c r="D20" s="4"/>
      <c r="E20" s="4"/>
      <c r="F20" s="4"/>
      <c r="G20" s="4"/>
      <c r="H20" s="4"/>
      <c r="I20" s="4"/>
    </row>
    <row r="21" spans="1:9" ht="30" customHeight="1" x14ac:dyDescent="0.25">
      <c r="A21" s="13">
        <v>13</v>
      </c>
      <c r="B21" s="14" t="s">
        <v>61</v>
      </c>
      <c r="C21" s="15" t="s">
        <v>62</v>
      </c>
      <c r="D21" s="13">
        <v>2</v>
      </c>
      <c r="E21" s="13" t="s">
        <v>39</v>
      </c>
      <c r="F21" s="17">
        <v>4</v>
      </c>
      <c r="G21" s="17">
        <v>5</v>
      </c>
      <c r="H21" s="17">
        <v>4</v>
      </c>
      <c r="I21" s="17">
        <v>5</v>
      </c>
    </row>
    <row r="22" spans="1:9" ht="30" customHeight="1" x14ac:dyDescent="0.25">
      <c r="A22" s="13">
        <v>14</v>
      </c>
      <c r="B22" s="14" t="s">
        <v>63</v>
      </c>
      <c r="C22" s="15" t="s">
        <v>64</v>
      </c>
      <c r="D22" s="13">
        <v>2</v>
      </c>
      <c r="E22" s="13" t="s">
        <v>39</v>
      </c>
      <c r="F22" s="17">
        <v>3</v>
      </c>
      <c r="G22" s="17">
        <v>4</v>
      </c>
      <c r="H22" s="17">
        <v>3</v>
      </c>
      <c r="I22" s="17">
        <v>3</v>
      </c>
    </row>
    <row r="23" spans="1:9" ht="30" customHeight="1" x14ac:dyDescent="0.25">
      <c r="A23" s="13">
        <v>15</v>
      </c>
      <c r="B23" s="14" t="s">
        <v>65</v>
      </c>
      <c r="C23" s="15" t="s">
        <v>66</v>
      </c>
      <c r="D23" s="13">
        <v>2</v>
      </c>
      <c r="E23" s="13" t="s">
        <v>39</v>
      </c>
      <c r="F23" s="17">
        <v>4</v>
      </c>
      <c r="G23" s="17">
        <v>5</v>
      </c>
      <c r="H23" s="17">
        <v>5</v>
      </c>
      <c r="I23" s="17">
        <v>4</v>
      </c>
    </row>
    <row r="24" spans="1:9" ht="19.5" customHeight="1" x14ac:dyDescent="0.25">
      <c r="A24" s="4" t="s">
        <v>67</v>
      </c>
      <c r="B24" s="4"/>
      <c r="C24" s="4"/>
      <c r="D24" s="4"/>
      <c r="E24" s="4"/>
      <c r="F24" s="4"/>
      <c r="G24" s="4"/>
      <c r="H24" s="4"/>
      <c r="I24" s="4"/>
    </row>
    <row r="25" spans="1:9" ht="30" customHeight="1" x14ac:dyDescent="0.25">
      <c r="A25" s="13">
        <v>16</v>
      </c>
      <c r="B25" s="14" t="s">
        <v>68</v>
      </c>
      <c r="C25" s="15" t="s">
        <v>69</v>
      </c>
      <c r="D25" s="13">
        <v>2</v>
      </c>
      <c r="E25" s="13" t="s">
        <v>39</v>
      </c>
      <c r="F25" s="17">
        <v>5</v>
      </c>
      <c r="G25" s="17">
        <v>4</v>
      </c>
      <c r="H25" s="17">
        <v>4</v>
      </c>
      <c r="I25" s="17">
        <v>4</v>
      </c>
    </row>
    <row r="26" spans="1:9" ht="30" customHeight="1" x14ac:dyDescent="0.25">
      <c r="A26" s="13">
        <v>17</v>
      </c>
      <c r="B26" s="14" t="s">
        <v>70</v>
      </c>
      <c r="C26" s="15" t="s">
        <v>71</v>
      </c>
      <c r="D26" s="13">
        <v>2</v>
      </c>
      <c r="E26" s="13" t="s">
        <v>39</v>
      </c>
      <c r="F26" s="17">
        <v>5</v>
      </c>
      <c r="G26" s="17">
        <v>4</v>
      </c>
      <c r="H26" s="17">
        <v>5</v>
      </c>
      <c r="I26" s="17">
        <v>5</v>
      </c>
    </row>
    <row r="27" spans="1:9" ht="30" customHeight="1" x14ac:dyDescent="0.25">
      <c r="A27" s="13">
        <v>18</v>
      </c>
      <c r="B27" s="14" t="s">
        <v>72</v>
      </c>
      <c r="C27" s="15" t="s">
        <v>73</v>
      </c>
      <c r="D27" s="13">
        <v>3</v>
      </c>
      <c r="E27" s="13" t="s">
        <v>39</v>
      </c>
      <c r="F27" s="17">
        <v>5</v>
      </c>
      <c r="G27" s="17">
        <v>5</v>
      </c>
      <c r="H27" s="17">
        <v>4</v>
      </c>
      <c r="I27" s="17">
        <v>4</v>
      </c>
    </row>
    <row r="28" spans="1:9" ht="19.5" customHeight="1" x14ac:dyDescent="0.25">
      <c r="A28" s="4" t="s">
        <v>74</v>
      </c>
      <c r="B28" s="4"/>
      <c r="C28" s="4"/>
      <c r="D28" s="4"/>
      <c r="E28" s="4"/>
      <c r="F28" s="4"/>
      <c r="G28" s="4"/>
      <c r="H28" s="4"/>
      <c r="I28" s="4"/>
    </row>
    <row r="29" spans="1:9" ht="30" customHeight="1" x14ac:dyDescent="0.25">
      <c r="A29" s="13">
        <v>19</v>
      </c>
      <c r="B29" s="14" t="s">
        <v>75</v>
      </c>
      <c r="C29" s="15" t="s">
        <v>76</v>
      </c>
      <c r="D29" s="13">
        <v>3</v>
      </c>
      <c r="E29" s="13" t="s">
        <v>39</v>
      </c>
      <c r="F29" s="17">
        <v>2</v>
      </c>
      <c r="G29" s="17">
        <v>4</v>
      </c>
      <c r="H29" s="17">
        <v>3</v>
      </c>
      <c r="I29" s="17">
        <v>3</v>
      </c>
    </row>
    <row r="30" spans="1:9" ht="30" customHeight="1" x14ac:dyDescent="0.25">
      <c r="A30" s="13">
        <v>20</v>
      </c>
      <c r="B30" s="14" t="s">
        <v>77</v>
      </c>
      <c r="C30" s="15" t="s">
        <v>78</v>
      </c>
      <c r="D30" s="13">
        <v>2</v>
      </c>
      <c r="E30" s="13" t="s">
        <v>39</v>
      </c>
      <c r="F30" s="17">
        <v>5</v>
      </c>
      <c r="G30" s="17">
        <v>5</v>
      </c>
      <c r="H30" s="17">
        <v>5</v>
      </c>
      <c r="I30" s="17">
        <v>4</v>
      </c>
    </row>
    <row r="31" spans="1:9" ht="30" customHeight="1" x14ac:dyDescent="0.25">
      <c r="A31" s="13">
        <v>21</v>
      </c>
      <c r="B31" s="14" t="s">
        <v>79</v>
      </c>
      <c r="C31" s="15" t="s">
        <v>80</v>
      </c>
      <c r="D31" s="13">
        <v>2</v>
      </c>
      <c r="E31" s="13" t="s">
        <v>39</v>
      </c>
      <c r="F31" s="17">
        <v>4</v>
      </c>
      <c r="G31" s="17">
        <v>5</v>
      </c>
      <c r="H31" s="17">
        <v>5</v>
      </c>
      <c r="I31" s="17">
        <v>4</v>
      </c>
    </row>
    <row r="32" spans="1:9" ht="30" customHeight="1" x14ac:dyDescent="0.25">
      <c r="A32" s="13">
        <v>22</v>
      </c>
      <c r="B32" s="14" t="s">
        <v>81</v>
      </c>
      <c r="C32" s="15" t="s">
        <v>82</v>
      </c>
      <c r="D32" s="13">
        <v>2</v>
      </c>
      <c r="E32" s="13" t="s">
        <v>39</v>
      </c>
      <c r="F32" s="17">
        <v>2</v>
      </c>
      <c r="G32" s="17">
        <v>5</v>
      </c>
      <c r="H32" s="17">
        <v>4</v>
      </c>
      <c r="I32" s="17">
        <v>4</v>
      </c>
    </row>
    <row r="34" spans="1:9" ht="21.75" customHeight="1" x14ac:dyDescent="0.25">
      <c r="A34" s="3" t="s">
        <v>83</v>
      </c>
      <c r="B34" s="3"/>
      <c r="C34" s="3"/>
      <c r="D34" s="3"/>
      <c r="E34" s="3"/>
      <c r="F34" s="3"/>
      <c r="G34" s="3"/>
      <c r="H34" s="3"/>
      <c r="I34" s="3"/>
    </row>
    <row r="35" spans="1:9" ht="15" customHeight="1" x14ac:dyDescent="0.25">
      <c r="A35" s="2" t="s">
        <v>84</v>
      </c>
      <c r="B35" s="2"/>
      <c r="C35" s="2"/>
      <c r="D35" s="2"/>
      <c r="E35" s="2"/>
      <c r="F35" s="18">
        <f>SUMPRODUCT($D$6:$D$32,F6:F32)</f>
        <v>216</v>
      </c>
      <c r="G35" s="18">
        <f>SUMPRODUCT($D$6:$D$32,G6:G32)</f>
        <v>232</v>
      </c>
      <c r="H35" s="18">
        <f>SUMPRODUCT($D$6:$D$32,H6:H32)</f>
        <v>209</v>
      </c>
      <c r="I35" s="18">
        <f>SUMPRODUCT($D$6:$D$32,I6:I32)</f>
        <v>205</v>
      </c>
    </row>
    <row r="36" spans="1:9" ht="15" customHeight="1" x14ac:dyDescent="0.25">
      <c r="A36" s="2" t="s">
        <v>85</v>
      </c>
      <c r="B36" s="2"/>
      <c r="C36" s="2"/>
      <c r="D36" s="2"/>
      <c r="E36" s="2"/>
      <c r="F36" s="13">
        <f>SUM($D$6:$D$32)*5</f>
        <v>250</v>
      </c>
      <c r="G36" s="13">
        <f>SUM($D$6:$D$32)*5</f>
        <v>250</v>
      </c>
      <c r="H36" s="13">
        <f>SUM($D$6:$D$32)*5</f>
        <v>250</v>
      </c>
      <c r="I36" s="13">
        <f>SUM($D$6:$D$32)*5</f>
        <v>250</v>
      </c>
    </row>
    <row r="37" spans="1:9" ht="15" customHeight="1" x14ac:dyDescent="0.25">
      <c r="A37" s="2" t="s">
        <v>86</v>
      </c>
      <c r="B37" s="2"/>
      <c r="C37" s="2"/>
      <c r="D37" s="2"/>
      <c r="E37" s="2"/>
      <c r="F37" s="19">
        <f>IFERROR(F35/F36,0)</f>
        <v>0.86399999999999999</v>
      </c>
      <c r="G37" s="19">
        <f>IFERROR(G35/G36,0)</f>
        <v>0.92800000000000005</v>
      </c>
      <c r="H37" s="19">
        <f>IFERROR(H35/H36,0)</f>
        <v>0.83599999999999997</v>
      </c>
      <c r="I37" s="19">
        <f>IFERROR(I35/I36,0)</f>
        <v>0.82</v>
      </c>
    </row>
    <row r="38" spans="1:9" ht="15" customHeight="1" x14ac:dyDescent="0.25">
      <c r="A38" s="2" t="s">
        <v>87</v>
      </c>
      <c r="B38" s="2"/>
      <c r="C38" s="2"/>
      <c r="D38" s="2"/>
      <c r="E38" s="2"/>
      <c r="F38" s="18" t="str">
        <f>IF(SUMPRODUCT(($E$6:$E$32="Yes")*ISNUMBER(F6:F32)*(F6:F32=0))&gt;0,"❌ DISQUALIFIED","✅ Eligible")</f>
        <v>✅ Eligible</v>
      </c>
      <c r="G38" s="18" t="str">
        <f>IF(SUMPRODUCT(($E$6:$E$32="Yes")*ISNUMBER(G6:G32)*(G6:G32=0))&gt;0,"❌ DISQUALIFIED","✅ Eligible")</f>
        <v>✅ Eligible</v>
      </c>
      <c r="H38" s="18" t="str">
        <f>IF(SUMPRODUCT(($E$6:$E$32="Yes")*ISNUMBER(H6:H32)*(H6:H32=0))&gt;0,"❌ DISQUALIFIED","✅ Eligible")</f>
        <v>✅ Eligible</v>
      </c>
      <c r="I38" s="18" t="str">
        <f>IF(SUMPRODUCT(($E$6:$E$32="Yes")*ISNUMBER(I6:I32)*(I6:I32=0))&gt;0,"❌ DISQUALIFIED","✅ Eligible")</f>
        <v>✅ Eligible</v>
      </c>
    </row>
    <row r="39" spans="1:9" ht="15" hidden="1" customHeight="1" x14ac:dyDescent="0.25">
      <c r="A39" s="2" t="s">
        <v>88</v>
      </c>
      <c r="B39" s="2"/>
      <c r="C39" s="2"/>
      <c r="D39" s="2"/>
      <c r="E39" s="2"/>
      <c r="F39" s="20">
        <f>IF(F38="✅ Eligible",F37,-1)</f>
        <v>0.86399999999999999</v>
      </c>
      <c r="G39" s="20">
        <f>IF(G38="✅ Eligible",G37,-1)</f>
        <v>0.92800000000000005</v>
      </c>
      <c r="H39" s="20">
        <f>IF(H38="✅ Eligible",H37,-1)</f>
        <v>0.83599999999999997</v>
      </c>
      <c r="I39" s="20">
        <f>IF(I38="✅ Eligible",I37,-1)</f>
        <v>0.82</v>
      </c>
    </row>
    <row r="40" spans="1:9" ht="24" customHeight="1" x14ac:dyDescent="0.25">
      <c r="A40" s="1" t="s">
        <v>89</v>
      </c>
      <c r="B40" s="1"/>
      <c r="C40" s="1"/>
      <c r="D40" s="1"/>
      <c r="E40" s="1"/>
      <c r="F40" s="21" t="str">
        <f>IF(F38="❌ DISQUALIFIED","❌ Out",IF(F39=MAX($F$39:$I$39),"⭐ BEST FIT","Consider"))</f>
        <v>Consider</v>
      </c>
      <c r="G40" s="21" t="str">
        <f>IF(G38="❌ DISQUALIFIED","❌ Out",IF(G39=MAX($F$39:$I$39),"⭐ BEST FIT","Consider"))</f>
        <v>⭐ BEST FIT</v>
      </c>
      <c r="H40" s="21" t="str">
        <f>IF(H38="❌ DISQUALIFIED","❌ Out",IF(H39=MAX($F$39:$I$39),"⭐ BEST FIT","Consider"))</f>
        <v>Consider</v>
      </c>
      <c r="I40" s="21" t="str">
        <f>IF(I38="❌ DISQUALIFIED","❌ Out",IF(I39=MAX($F$39:$I$39),"⭐ BEST FIT","Consider"))</f>
        <v>Consider</v>
      </c>
    </row>
  </sheetData>
  <mergeCells count="15">
    <mergeCell ref="A36:E36"/>
    <mergeCell ref="A37:E37"/>
    <mergeCell ref="A38:E38"/>
    <mergeCell ref="A39:E39"/>
    <mergeCell ref="A40:E40"/>
    <mergeCell ref="A20:I20"/>
    <mergeCell ref="A24:I24"/>
    <mergeCell ref="A28:I28"/>
    <mergeCell ref="A34:I34"/>
    <mergeCell ref="A35:E35"/>
    <mergeCell ref="A1:I1"/>
    <mergeCell ref="A2:I2"/>
    <mergeCell ref="A5:I5"/>
    <mergeCell ref="A11:I11"/>
    <mergeCell ref="A16:I16"/>
  </mergeCells>
  <conditionalFormatting sqref="F38:I38">
    <cfRule type="expression" dxfId="3" priority="4">
      <formula>ISNUMBER(SEARCH("DISQUALIFIED",F38))</formula>
    </cfRule>
    <cfRule type="expression" dxfId="2" priority="5">
      <formula>ISNUMBER(SEARCH("Eligible",F38))</formula>
    </cfRule>
  </conditionalFormatting>
  <conditionalFormatting sqref="F40:I40">
    <cfRule type="cellIs" dxfId="1" priority="2" operator="equal">
      <formula>"⭐ BEST FIT"</formula>
    </cfRule>
    <cfRule type="cellIs" dxfId="0" priority="3" operator="equal">
      <formula>"❌ Out"</formula>
    </cfRule>
  </conditionalFormatting>
  <dataValidations count="1">
    <dataValidation type="whole" allowBlank="1" showErrorMessage="1" errorTitle="Score 0–5" error="Enter a whole number from 0 (fails) to 5 (best-in-class)." promptTitle="Score this criterion" prompt="0 = not supported … 5 = excellent" sqref="F6:I32" xr:uid="{00000000-0002-0000-0100-000000000000}">
      <formula1>0</formula1>
      <formula2>5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How to Use</vt:lpstr>
      <vt:lpstr>ATS Scorecard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T.J. Summers</cp:lastModifiedBy>
  <cp:revision>0</cp:revision>
  <dcterms:created xsi:type="dcterms:W3CDTF">2026-06-10T22:23:35Z</dcterms:created>
  <dcterms:modified xsi:type="dcterms:W3CDTF">2026-06-10T23:31:23Z</dcterms:modified>
  <dc:language>en-US</dc:language>
</cp:coreProperties>
</file>